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safari.SHC\Desktop\"/>
    </mc:Choice>
  </mc:AlternateContent>
  <bookViews>
    <workbookView xWindow="0" yWindow="0" windowWidth="20370" windowHeight="8310" activeTab="43"/>
  </bookViews>
  <sheets>
    <sheet name="علم و صنعت" sheetId="96" r:id="rId1"/>
    <sheet name="شقایق" sheetId="95" r:id="rId2"/>
    <sheet name="شمیران نو" sheetId="94" r:id="rId3"/>
    <sheet name="شهیدمدنی" sheetId="93" r:id="rId4"/>
    <sheet name="سبلان جنوبی" sheetId="92" r:id="rId5"/>
    <sheet name="اختیاریه" sheetId="91" r:id="rId6"/>
    <sheet name="احتشامیه" sheetId="90" r:id="rId7"/>
    <sheet name="کرمان" sheetId="88" r:id="rId8"/>
    <sheet name="سهروردی" sheetId="87" r:id="rId9"/>
    <sheet name="نارمک" sheetId="86" r:id="rId10"/>
    <sheet name="سرسبز" sheetId="85" r:id="rId11"/>
    <sheet name="گلشن" sheetId="84" r:id="rId12"/>
    <sheet name="احسان" sheetId="83" r:id="rId13"/>
    <sheet name="کوهسار" sheetId="82" r:id="rId14"/>
    <sheet name="کاظم آباد" sheetId="81" r:id="rId15"/>
    <sheet name="نیرودریایی" sheetId="80" r:id="rId16"/>
    <sheet name="شمس آباد" sheetId="79" r:id="rId17"/>
    <sheet name="شهیدرجائی" sheetId="78" r:id="rId18"/>
    <sheet name="هروی" sheetId="77" r:id="rId19"/>
    <sheet name="بقیه الله" sheetId="76" r:id="rId20"/>
    <sheet name="ونک" sheetId="75" r:id="rId21"/>
    <sheet name="وحیدیه" sheetId="74" r:id="rId22"/>
    <sheet name="بخت آزاد" sheetId="73" r:id="rId23"/>
    <sheet name="زرکش" sheetId="72" r:id="rId24"/>
    <sheet name="دردشت" sheetId="71" r:id="rId25"/>
    <sheet name="لشگر" sheetId="70" r:id="rId26"/>
    <sheet name="دلاوران" sheetId="69" r:id="rId27"/>
    <sheet name="قنات کوثر" sheetId="68" r:id="rId28"/>
    <sheet name="سراج" sheetId="67" r:id="rId29"/>
    <sheet name="والفجرحکیمیه" sheetId="66" r:id="rId30"/>
    <sheet name="مهرحکیمیه" sheetId="65" r:id="rId31"/>
    <sheet name="زرگنده" sheetId="64" r:id="rId32"/>
    <sheet name="بهار تهرانپارس" sheetId="63" r:id="rId33"/>
    <sheet name="اول تهرانپارس" sheetId="62" r:id="rId34"/>
    <sheet name="باغ اناری" sheetId="61" r:id="rId35"/>
    <sheet name="عادل تهرانپارس" sheetId="60" r:id="rId36"/>
    <sheet name="اشراق" sheetId="59" r:id="rId37"/>
    <sheet name="چهارم تهرانپارس" sheetId="58" r:id="rId38"/>
    <sheet name="پلیس" sheetId="57" r:id="rId39"/>
    <sheet name="گرگان" sheetId="56" r:id="rId40"/>
    <sheet name="پروین" sheetId="18" r:id="rId41"/>
    <sheet name="زهدی" sheetId="19" r:id="rId42"/>
    <sheet name="جوادیه" sheetId="20" r:id="rId43"/>
    <sheet name="جلفا" sheetId="21" r:id="rId4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7" i="96" l="1"/>
  <c r="AG17" i="95"/>
  <c r="AG17" i="94"/>
  <c r="AG17" i="93"/>
  <c r="AG17" i="92"/>
  <c r="AG17" i="91"/>
  <c r="AG17" i="90"/>
  <c r="AG17" i="88" l="1"/>
  <c r="AG17" i="87"/>
  <c r="AG17" i="86"/>
  <c r="AG17" i="85"/>
  <c r="AG17" i="84"/>
  <c r="AG17" i="83"/>
  <c r="AG17" i="82"/>
  <c r="AG17" i="81"/>
  <c r="AG17" i="80"/>
  <c r="AG17" i="79"/>
  <c r="AG17" i="78"/>
  <c r="AG17" i="77"/>
  <c r="AG17" i="76"/>
  <c r="AG17" i="75"/>
  <c r="AG17" i="74"/>
  <c r="AG17" i="73" l="1"/>
  <c r="AG17" i="72"/>
  <c r="AG17" i="71"/>
  <c r="AG17" i="70"/>
  <c r="AG17" i="69"/>
  <c r="AG17" i="68"/>
  <c r="AG17" i="67"/>
  <c r="AG17" i="66"/>
  <c r="AG17" i="65"/>
  <c r="AG17" i="64"/>
  <c r="AG17" i="63"/>
  <c r="AG17" i="62" l="1"/>
  <c r="AG17" i="61"/>
  <c r="AG17" i="60"/>
  <c r="AG17" i="59"/>
  <c r="AG17" i="58"/>
  <c r="AG17" i="57"/>
  <c r="AG17" i="56"/>
  <c r="AG17" i="21"/>
  <c r="AG17" i="20" l="1"/>
  <c r="AG17" i="19" l="1"/>
  <c r="AG17" i="18"/>
</calcChain>
</file>

<file path=xl/sharedStrings.xml><?xml version="1.0" encoding="utf-8"?>
<sst xmlns="http://schemas.openxmlformats.org/spreadsheetml/2006/main" count="4048" uniqueCount="64">
  <si>
    <t>گروه سنی</t>
  </si>
  <si>
    <t>باردار</t>
  </si>
  <si>
    <t>بی فرزند</t>
  </si>
  <si>
    <t>تک فرزند</t>
  </si>
  <si>
    <t>دارای دو فرزند</t>
  </si>
  <si>
    <t>نابارور</t>
  </si>
  <si>
    <t>10-14سال</t>
  </si>
  <si>
    <t>15-19سال</t>
  </si>
  <si>
    <t>20-24سال</t>
  </si>
  <si>
    <t>25-29سال</t>
  </si>
  <si>
    <t>30-34سال</t>
  </si>
  <si>
    <t>35-39سال</t>
  </si>
  <si>
    <t>40-44سال</t>
  </si>
  <si>
    <t>45-49سال</t>
  </si>
  <si>
    <t>50-54سال</t>
  </si>
  <si>
    <t>کل</t>
  </si>
  <si>
    <t>سزارین</t>
  </si>
  <si>
    <t>مرگ مادر</t>
  </si>
  <si>
    <t>ماه</t>
  </si>
  <si>
    <t>فروردین</t>
  </si>
  <si>
    <t>مهر</t>
  </si>
  <si>
    <t>اردیبهشت</t>
  </si>
  <si>
    <t>آبان</t>
  </si>
  <si>
    <t>خرداد</t>
  </si>
  <si>
    <t>آذر</t>
  </si>
  <si>
    <t>تیر</t>
  </si>
  <si>
    <t xml:space="preserve">دی </t>
  </si>
  <si>
    <t>مرداد</t>
  </si>
  <si>
    <t>بهمن</t>
  </si>
  <si>
    <t>شهریور</t>
  </si>
  <si>
    <t>اسفند</t>
  </si>
  <si>
    <t>موالید</t>
  </si>
  <si>
    <t>سزارین نخست زا</t>
  </si>
  <si>
    <t xml:space="preserve">دارای سه فرزند </t>
  </si>
  <si>
    <t>چهار فرزند وبیشتر</t>
  </si>
  <si>
    <t>انصراف از سقط</t>
  </si>
  <si>
    <t>موالید مورد انتظار</t>
  </si>
  <si>
    <t>درصد تحقق موالید</t>
  </si>
  <si>
    <t xml:space="preserve">سزارین </t>
  </si>
  <si>
    <t>تعداد</t>
  </si>
  <si>
    <t xml:space="preserve">درصد </t>
  </si>
  <si>
    <t>درصد</t>
  </si>
  <si>
    <t xml:space="preserve"> سقط</t>
  </si>
  <si>
    <t xml:space="preserve">تعداد </t>
  </si>
  <si>
    <t xml:space="preserve">درصد  </t>
  </si>
  <si>
    <t xml:space="preserve">زایمان طبیعی </t>
  </si>
  <si>
    <t>تعداد زایمان طبیعی/جمع زایمان طبیعی و سزارین</t>
  </si>
  <si>
    <t>تعداد سزارین/جمع زایمان طبیعی و سزارین</t>
  </si>
  <si>
    <t>تعداد سزارین نخست زا/تعداد سزارین</t>
  </si>
  <si>
    <t xml:space="preserve">تعداد زنان همسر دار بی فرزند/تعداد  زنان همسردار در همان گروه سنی </t>
  </si>
  <si>
    <t xml:space="preserve">تعداد زنان همسر دار تک فرزند/تعداد  زنان همسردار در همان گروه سنی </t>
  </si>
  <si>
    <t xml:space="preserve"> زنان در سن باروری  همسردار</t>
  </si>
  <si>
    <t xml:space="preserve">تعداد زنان همسر دار دو فرزند/تعداد  زنان همسردار در همان گروه سنی </t>
  </si>
  <si>
    <t xml:space="preserve">تعداد زنان همسر دار سه فرزند/تعداد  زنان همسردار در همان گروه سنی </t>
  </si>
  <si>
    <t xml:space="preserve">تعداد زنان همسر دار دارای چهار فرزند و بیشتر/تعداد  زنان همسردار در همان گروه سنی </t>
  </si>
  <si>
    <t>تعداد مشاوره فرزندآوری /تعداد زنان مشمول مشاوره فرزندآوری</t>
  </si>
  <si>
    <t>براساس آمایش منطقه ای</t>
  </si>
  <si>
    <t>تعداد موالید گروه سنی /تعداد کل موالید</t>
  </si>
  <si>
    <t>تعداد زنان همسرداردر گروه سنی /تعداد کل زنان  همسردار در سنین باروری</t>
  </si>
  <si>
    <t>زنان در سن باروری</t>
  </si>
  <si>
    <t xml:space="preserve"> مشاوره فرزند آوری</t>
  </si>
  <si>
    <t xml:space="preserve"> درصد موالید گروه سنی</t>
  </si>
  <si>
    <t>جدول الف-گزارش طرح آمایش امید در سال 1405در مرکز خدمات جامع سلامت ....</t>
  </si>
  <si>
    <t>جدول ب : گزارش طرح آمایش امید در سال 1405 در مرکز خدمات جامع سلامت 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</si>
</sst>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1"/>
      <color theme="1"/>
      <name val="Calibri"/>
      <family val="2"/>
      <scheme val="minor"/>
    </font>
    <font>
      <b/>
      <sz val="10"/>
      <color theme="1"/>
      <name val="B Titr"/>
      <charset val="178"/>
    </font>
    <font>
      <b/>
      <sz val="11"/>
      <color theme="1"/>
      <name val="B Titr"/>
      <charset val="178"/>
    </font>
    <font>
      <b/>
      <sz val="10"/>
      <color theme="1"/>
      <name val="2  Titr"/>
      <charset val="178"/>
    </font>
    <font>
      <sz val="16"/>
      <color theme="1"/>
      <name val="2  Titr"/>
      <charset val="178"/>
    </font>
    <font>
      <b/>
      <sz val="9"/>
      <color theme="1"/>
      <name val="2  Titr"/>
      <charset val="178"/>
    </font>
    <font>
      <sz val="9"/>
      <color theme="1"/>
      <name val="2  Titr"/>
      <charset val="178"/>
    </font>
    <font>
      <sz val="10"/>
      <color theme="1"/>
      <name val="2  Titr"/>
      <charset val="178"/>
    </font>
    <font>
      <sz val="10"/>
      <color theme="1"/>
      <name val="B Titr"/>
      <charset val="178"/>
    </font>
    <font>
      <b/>
      <sz val="10"/>
      <color theme="1"/>
      <name val="B Nazanin"/>
      <charset val="178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7FFA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/>
  </cellStyleXfs>
  <cellXfs count="4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10" borderId="0" xfId="0" applyFont="1" applyFill="1"/>
    <xf numFmtId="0" fontId="5" fillId="10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/>
    </xf>
    <xf numFmtId="0" fontId="5" fillId="10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center" vertical="center" wrapText="1"/>
    </xf>
    <xf numFmtId="0" fontId="5" fillId="10" borderId="5" xfId="0" applyFont="1" applyFill="1" applyBorder="1" applyAlignment="1">
      <alignment horizontal="center" vertical="center" wrapText="1"/>
    </xf>
    <xf numFmtId="0" fontId="7" fillId="9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0" fontId="10" fillId="9" borderId="1" xfId="0" applyFont="1" applyFill="1" applyBorder="1"/>
    <xf numFmtId="0" fontId="9" fillId="7" borderId="1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/>
    </xf>
    <xf numFmtId="0" fontId="3" fillId="8" borderId="1" xfId="0" applyFont="1" applyFill="1" applyBorder="1"/>
    <xf numFmtId="0" fontId="10" fillId="8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11" borderId="3" xfId="0" applyFont="1" applyFill="1" applyBorder="1" applyAlignment="1">
      <alignment horizontal="center" vertical="center" wrapText="1"/>
    </xf>
    <xf numFmtId="0" fontId="2" fillId="11" borderId="7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4" fillId="7" borderId="2" xfId="0" applyFont="1" applyFill="1" applyBorder="1" applyAlignment="1">
      <alignment horizontal="center"/>
    </xf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13" sqref="AG1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25</v>
      </c>
      <c r="AH14" s="27"/>
      <c r="AI14" s="28"/>
      <c r="AJ14" s="29"/>
      <c r="AK14" s="30"/>
    </row>
    <row r="15" spans="1:37" ht="20.25">
      <c r="AF15" s="13" t="s">
        <v>28</v>
      </c>
      <c r="AG15" s="34">
        <v>25</v>
      </c>
      <c r="AH15" s="27"/>
      <c r="AI15" s="28"/>
      <c r="AJ15" s="29"/>
      <c r="AK15" s="30"/>
    </row>
    <row r="16" spans="1:37" ht="20.25">
      <c r="AF16" s="13" t="s">
        <v>30</v>
      </c>
      <c r="AG16" s="34">
        <v>25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308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F21" sqref="AF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23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23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23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23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23</v>
      </c>
      <c r="AH14" s="27"/>
      <c r="AI14" s="28"/>
      <c r="AJ14" s="29"/>
      <c r="AK14" s="30"/>
    </row>
    <row r="15" spans="1:37" ht="20.25">
      <c r="AF15" s="13" t="s">
        <v>28</v>
      </c>
      <c r="AG15" s="34">
        <v>23</v>
      </c>
      <c r="AH15" s="27"/>
      <c r="AI15" s="28"/>
      <c r="AJ15" s="29"/>
      <c r="AK15" s="30"/>
    </row>
    <row r="16" spans="1:37" ht="20.25">
      <c r="AF16" s="13" t="s">
        <v>30</v>
      </c>
      <c r="AG16" s="34">
        <v>23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281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14</v>
      </c>
      <c r="AH14" s="27"/>
      <c r="AI14" s="28"/>
      <c r="AJ14" s="29"/>
      <c r="AK14" s="30"/>
    </row>
    <row r="15" spans="1:37" ht="20.25">
      <c r="AF15" s="13" t="s">
        <v>28</v>
      </c>
      <c r="AG15" s="34">
        <v>14</v>
      </c>
      <c r="AH15" s="27"/>
      <c r="AI15" s="28"/>
      <c r="AJ15" s="29"/>
      <c r="AK15" s="30"/>
    </row>
    <row r="16" spans="1:37" ht="20.25">
      <c r="AF16" s="13" t="s">
        <v>30</v>
      </c>
      <c r="AG16" s="34">
        <v>15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169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H21" sqref="AH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14</v>
      </c>
      <c r="AH14" s="27"/>
      <c r="AI14" s="28"/>
      <c r="AJ14" s="29"/>
      <c r="AK14" s="30"/>
    </row>
    <row r="15" spans="1:37" ht="20.25">
      <c r="AF15" s="13" t="s">
        <v>28</v>
      </c>
      <c r="AG15" s="34">
        <v>14</v>
      </c>
      <c r="AH15" s="27"/>
      <c r="AI15" s="28"/>
      <c r="AJ15" s="29"/>
      <c r="AK15" s="30"/>
    </row>
    <row r="16" spans="1:37" ht="20.25">
      <c r="AF16" s="13" t="s">
        <v>30</v>
      </c>
      <c r="AG16" s="34">
        <v>14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176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E21" sqref="AE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27</v>
      </c>
      <c r="AH14" s="27"/>
      <c r="AI14" s="28"/>
      <c r="AJ14" s="29"/>
      <c r="AK14" s="30"/>
    </row>
    <row r="15" spans="1:37" ht="20.25">
      <c r="AF15" s="13" t="s">
        <v>28</v>
      </c>
      <c r="AG15" s="34">
        <v>26</v>
      </c>
      <c r="AH15" s="27"/>
      <c r="AI15" s="28"/>
      <c r="AJ15" s="29"/>
      <c r="AK15" s="30"/>
    </row>
    <row r="16" spans="1:37" ht="20.25">
      <c r="AF16" s="13" t="s">
        <v>30</v>
      </c>
      <c r="AG16" s="34">
        <v>26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322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4" sqref="AG24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200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1" sqref="AG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21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21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21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21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21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21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21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21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20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20</v>
      </c>
      <c r="AH14" s="27"/>
      <c r="AI14" s="28"/>
      <c r="AJ14" s="29"/>
      <c r="AK14" s="30"/>
    </row>
    <row r="15" spans="1:37" ht="20.25">
      <c r="AF15" s="13" t="s">
        <v>28</v>
      </c>
      <c r="AG15" s="34">
        <v>20</v>
      </c>
      <c r="AH15" s="27"/>
      <c r="AI15" s="28"/>
      <c r="AJ15" s="29"/>
      <c r="AK15" s="30"/>
    </row>
    <row r="16" spans="1:37" ht="20.25">
      <c r="AF16" s="13" t="s">
        <v>30</v>
      </c>
      <c r="AG16" s="34">
        <v>20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248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1" sqref="AG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199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27</v>
      </c>
      <c r="AH14" s="27"/>
      <c r="AI14" s="28"/>
      <c r="AJ14" s="29"/>
      <c r="AK14" s="30"/>
    </row>
    <row r="15" spans="1:37" ht="20.25">
      <c r="AF15" s="13" t="s">
        <v>28</v>
      </c>
      <c r="AG15" s="34">
        <v>27</v>
      </c>
      <c r="AH15" s="27"/>
      <c r="AI15" s="28"/>
      <c r="AJ15" s="29"/>
      <c r="AK15" s="30"/>
    </row>
    <row r="16" spans="1:37" ht="20.25">
      <c r="AF16" s="13" t="s">
        <v>30</v>
      </c>
      <c r="AG16" s="34">
        <v>27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331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18</v>
      </c>
      <c r="AH14" s="27"/>
      <c r="AI14" s="28"/>
      <c r="AJ14" s="29"/>
      <c r="AK14" s="30"/>
    </row>
    <row r="15" spans="1:37" ht="20.25">
      <c r="AF15" s="13" t="s">
        <v>28</v>
      </c>
      <c r="AG15" s="34">
        <v>18</v>
      </c>
      <c r="AH15" s="27"/>
      <c r="AI15" s="28"/>
      <c r="AJ15" s="29"/>
      <c r="AK15" s="30"/>
    </row>
    <row r="16" spans="1:37" ht="20.25">
      <c r="AF16" s="13" t="s">
        <v>30</v>
      </c>
      <c r="AG16" s="34">
        <v>19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217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20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20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20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20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20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20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20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20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20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20</v>
      </c>
      <c r="AH14" s="27"/>
      <c r="AI14" s="28"/>
      <c r="AJ14" s="29"/>
      <c r="AK14" s="30"/>
    </row>
    <row r="15" spans="1:37" ht="20.25">
      <c r="AF15" s="13" t="s">
        <v>28</v>
      </c>
      <c r="AG15" s="34">
        <v>20</v>
      </c>
      <c r="AH15" s="27"/>
      <c r="AI15" s="28"/>
      <c r="AJ15" s="29"/>
      <c r="AK15" s="30"/>
    </row>
    <row r="16" spans="1:37" ht="20.25">
      <c r="AF16" s="13" t="s">
        <v>30</v>
      </c>
      <c r="AG16" s="34">
        <v>21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241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E22" sqref="AE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22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22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22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22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22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22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22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22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23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23</v>
      </c>
      <c r="AH14" s="27"/>
      <c r="AI14" s="28"/>
      <c r="AJ14" s="29"/>
      <c r="AK14" s="30"/>
    </row>
    <row r="15" spans="1:37" ht="20.25">
      <c r="AF15" s="13" t="s">
        <v>28</v>
      </c>
      <c r="AG15" s="34">
        <v>23</v>
      </c>
      <c r="AH15" s="27"/>
      <c r="AI15" s="28"/>
      <c r="AJ15" s="29"/>
      <c r="AK15" s="30"/>
    </row>
    <row r="16" spans="1:37" ht="20.25">
      <c r="AF16" s="13" t="s">
        <v>30</v>
      </c>
      <c r="AG16" s="34">
        <v>23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268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3" sqref="AG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13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13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13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13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13</v>
      </c>
      <c r="AH14" s="27"/>
      <c r="AI14" s="28"/>
      <c r="AJ14" s="29"/>
      <c r="AK14" s="30"/>
    </row>
    <row r="15" spans="1:37" ht="20.25">
      <c r="AF15" s="13" t="s">
        <v>28</v>
      </c>
      <c r="AG15" s="34">
        <v>13</v>
      </c>
      <c r="AH15" s="27"/>
      <c r="AI15" s="28"/>
      <c r="AJ15" s="29"/>
      <c r="AK15" s="30"/>
    </row>
    <row r="16" spans="1:37" ht="20.25">
      <c r="AF16" s="13" t="s">
        <v>30</v>
      </c>
      <c r="AG16" s="34">
        <v>13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161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35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35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35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35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35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35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35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34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34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34</v>
      </c>
      <c r="AH14" s="27"/>
      <c r="AI14" s="28"/>
      <c r="AJ14" s="29"/>
      <c r="AK14" s="30"/>
    </row>
    <row r="15" spans="1:37" ht="20.25">
      <c r="AF15" s="13" t="s">
        <v>28</v>
      </c>
      <c r="AG15" s="34">
        <v>34</v>
      </c>
      <c r="AH15" s="27"/>
      <c r="AI15" s="28"/>
      <c r="AJ15" s="29"/>
      <c r="AK15" s="30"/>
    </row>
    <row r="16" spans="1:37" ht="20.25">
      <c r="AF16" s="13" t="s">
        <v>30</v>
      </c>
      <c r="AG16" s="34">
        <v>34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415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29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29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29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29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28</v>
      </c>
      <c r="AH14" s="27"/>
      <c r="AI14" s="28"/>
      <c r="AJ14" s="29"/>
      <c r="AK14" s="30"/>
    </row>
    <row r="15" spans="1:37" ht="20.25">
      <c r="AF15" s="13" t="s">
        <v>28</v>
      </c>
      <c r="AG15" s="34">
        <v>28</v>
      </c>
      <c r="AH15" s="27"/>
      <c r="AI15" s="28"/>
      <c r="AJ15" s="29"/>
      <c r="AK15" s="30"/>
    </row>
    <row r="16" spans="1:37" ht="20.25">
      <c r="AF16" s="13" t="s">
        <v>30</v>
      </c>
      <c r="AG16" s="34">
        <v>28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340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3" sqref="AG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20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20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20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20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20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20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20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20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20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20</v>
      </c>
      <c r="AH14" s="27"/>
      <c r="AI14" s="28"/>
      <c r="AJ14" s="29"/>
      <c r="AK14" s="30"/>
    </row>
    <row r="15" spans="1:37" ht="20.25">
      <c r="AF15" s="13" t="s">
        <v>28</v>
      </c>
      <c r="AG15" s="34">
        <v>20</v>
      </c>
      <c r="AH15" s="27"/>
      <c r="AI15" s="28"/>
      <c r="AJ15" s="29"/>
      <c r="AK15" s="30"/>
    </row>
    <row r="16" spans="1:37" ht="20.25">
      <c r="AF16" s="13" t="s">
        <v>30</v>
      </c>
      <c r="AG16" s="34">
        <v>21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241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7" workbookViewId="0">
      <selection activeCell="AG24" sqref="AG24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23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23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23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23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23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23</v>
      </c>
      <c r="AH14" s="27"/>
      <c r="AI14" s="28"/>
      <c r="AJ14" s="29"/>
      <c r="AK14" s="30"/>
    </row>
    <row r="15" spans="1:37" ht="20.25">
      <c r="AF15" s="13" t="s">
        <v>28</v>
      </c>
      <c r="AG15" s="34">
        <v>23</v>
      </c>
      <c r="AH15" s="27"/>
      <c r="AI15" s="28"/>
      <c r="AJ15" s="29"/>
      <c r="AK15" s="30"/>
    </row>
    <row r="16" spans="1:37" ht="20.25">
      <c r="AF16" s="13" t="s">
        <v>30</v>
      </c>
      <c r="AG16" s="34">
        <v>23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280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27</v>
      </c>
      <c r="AH14" s="27"/>
      <c r="AI14" s="28"/>
      <c r="AJ14" s="29"/>
      <c r="AK14" s="30"/>
    </row>
    <row r="15" spans="1:37" ht="20.25">
      <c r="AF15" s="13" t="s">
        <v>28</v>
      </c>
      <c r="AG15" s="34">
        <v>27</v>
      </c>
      <c r="AH15" s="27"/>
      <c r="AI15" s="28"/>
      <c r="AJ15" s="29"/>
      <c r="AK15" s="30"/>
    </row>
    <row r="16" spans="1:37" ht="20.25">
      <c r="AF16" s="13" t="s">
        <v>30</v>
      </c>
      <c r="AG16" s="34">
        <v>27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330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F20" sqref="AF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22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22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22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22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22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22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22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22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21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21</v>
      </c>
      <c r="AH14" s="27"/>
      <c r="AI14" s="28"/>
      <c r="AJ14" s="29"/>
      <c r="AK14" s="30"/>
    </row>
    <row r="15" spans="1:37" ht="20.25">
      <c r="AF15" s="13" t="s">
        <v>28</v>
      </c>
      <c r="AG15" s="34">
        <v>21</v>
      </c>
      <c r="AH15" s="27"/>
      <c r="AI15" s="28"/>
      <c r="AJ15" s="29"/>
      <c r="AK15" s="30"/>
    </row>
    <row r="16" spans="1:37" ht="20.25">
      <c r="AF16" s="13" t="s">
        <v>30</v>
      </c>
      <c r="AG16" s="34">
        <v>21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260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1" sqref="AG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18</v>
      </c>
      <c r="AH14" s="27"/>
      <c r="AI14" s="28"/>
      <c r="AJ14" s="29"/>
      <c r="AK14" s="30"/>
    </row>
    <row r="15" spans="1:37" ht="20.25">
      <c r="AF15" s="13" t="s">
        <v>28</v>
      </c>
      <c r="AG15" s="34">
        <v>18</v>
      </c>
      <c r="AH15" s="27"/>
      <c r="AI15" s="28"/>
      <c r="AJ15" s="29"/>
      <c r="AK15" s="30"/>
    </row>
    <row r="16" spans="1:37" ht="20.25">
      <c r="AF16" s="13" t="s">
        <v>30</v>
      </c>
      <c r="AG16" s="34">
        <v>18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214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E20" sqref="AE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17</v>
      </c>
      <c r="AH14" s="27"/>
      <c r="AI14" s="28"/>
      <c r="AJ14" s="29"/>
      <c r="AK14" s="30"/>
    </row>
    <row r="15" spans="1:37" ht="20.25">
      <c r="AF15" s="13" t="s">
        <v>28</v>
      </c>
      <c r="AG15" s="34">
        <v>17</v>
      </c>
      <c r="AH15" s="27"/>
      <c r="AI15" s="28"/>
      <c r="AJ15" s="29"/>
      <c r="AK15" s="30"/>
    </row>
    <row r="16" spans="1:37" ht="20.25">
      <c r="AF16" s="13" t="s">
        <v>30</v>
      </c>
      <c r="AG16" s="34">
        <v>18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205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2" sqref="AG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19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19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19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19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19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18</v>
      </c>
      <c r="AH14" s="27"/>
      <c r="AI14" s="28"/>
      <c r="AJ14" s="29"/>
      <c r="AK14" s="30"/>
    </row>
    <row r="15" spans="1:37" ht="20.25">
      <c r="AF15" s="13" t="s">
        <v>28</v>
      </c>
      <c r="AG15" s="34">
        <v>18</v>
      </c>
      <c r="AH15" s="27"/>
      <c r="AI15" s="28"/>
      <c r="AJ15" s="29"/>
      <c r="AK15" s="30"/>
    </row>
    <row r="16" spans="1:37" ht="20.25">
      <c r="AF16" s="13" t="s">
        <v>30</v>
      </c>
      <c r="AG16" s="34">
        <v>18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221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17</v>
      </c>
      <c r="AH14" s="27"/>
      <c r="AI14" s="28"/>
      <c r="AJ14" s="29"/>
      <c r="AK14" s="30"/>
    </row>
    <row r="15" spans="1:37" ht="20.25">
      <c r="AF15" s="13" t="s">
        <v>28</v>
      </c>
      <c r="AG15" s="34">
        <v>18</v>
      </c>
      <c r="AH15" s="27"/>
      <c r="AI15" s="28"/>
      <c r="AJ15" s="29"/>
      <c r="AK15" s="30"/>
    </row>
    <row r="16" spans="1:37" ht="20.25">
      <c r="AF16" s="13" t="s">
        <v>30</v>
      </c>
      <c r="AG16" s="34">
        <v>18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206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F21" sqref="AF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15</v>
      </c>
      <c r="AH14" s="27"/>
      <c r="AI14" s="28"/>
      <c r="AJ14" s="29"/>
      <c r="AK14" s="30"/>
    </row>
    <row r="15" spans="1:37" ht="20.25">
      <c r="AF15" s="13" t="s">
        <v>28</v>
      </c>
      <c r="AG15" s="34">
        <v>15</v>
      </c>
      <c r="AH15" s="27"/>
      <c r="AI15" s="28"/>
      <c r="AJ15" s="29"/>
      <c r="AK15" s="30"/>
    </row>
    <row r="16" spans="1:37" ht="20.25">
      <c r="AF16" s="13" t="s">
        <v>30</v>
      </c>
      <c r="AG16" s="34">
        <v>15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173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7" workbookViewId="0">
      <selection activeCell="AI22" sqref="AI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26</v>
      </c>
      <c r="AH14" s="27"/>
      <c r="AI14" s="28"/>
      <c r="AJ14" s="29"/>
      <c r="AK14" s="30"/>
    </row>
    <row r="15" spans="1:37" ht="20.25">
      <c r="AF15" s="13" t="s">
        <v>28</v>
      </c>
      <c r="AG15" s="34">
        <v>26</v>
      </c>
      <c r="AH15" s="27"/>
      <c r="AI15" s="28"/>
      <c r="AJ15" s="29"/>
      <c r="AK15" s="30"/>
    </row>
    <row r="16" spans="1:37" ht="20.25">
      <c r="AF16" s="13" t="s">
        <v>30</v>
      </c>
      <c r="AG16" s="34">
        <v>26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305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4" sqref="AG24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185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U4" workbookViewId="0">
      <selection activeCell="AF21" sqref="AF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26</v>
      </c>
      <c r="AH14" s="27"/>
      <c r="AI14" s="28"/>
      <c r="AJ14" s="29"/>
      <c r="AK14" s="30"/>
    </row>
    <row r="15" spans="1:37" ht="20.25">
      <c r="AF15" s="13" t="s">
        <v>28</v>
      </c>
      <c r="AG15" s="34">
        <v>26</v>
      </c>
      <c r="AH15" s="27"/>
      <c r="AI15" s="28"/>
      <c r="AJ15" s="29"/>
      <c r="AK15" s="30"/>
    </row>
    <row r="16" spans="1:37" ht="20.25">
      <c r="AF16" s="13" t="s">
        <v>30</v>
      </c>
      <c r="AG16" s="34">
        <v>25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311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0" sqref="AG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22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22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22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22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22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22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22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22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22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22</v>
      </c>
      <c r="AH14" s="27"/>
      <c r="AI14" s="28"/>
      <c r="AJ14" s="29"/>
      <c r="AK14" s="30"/>
    </row>
    <row r="15" spans="1:37" ht="20.25">
      <c r="AF15" s="13" t="s">
        <v>28</v>
      </c>
      <c r="AG15" s="34">
        <v>22</v>
      </c>
      <c r="AH15" s="27"/>
      <c r="AI15" s="28"/>
      <c r="AJ15" s="29"/>
      <c r="AK15" s="30"/>
    </row>
    <row r="16" spans="1:37" ht="20.25">
      <c r="AF16" s="13" t="s">
        <v>30</v>
      </c>
      <c r="AG16" s="34">
        <v>23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265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Z17" sqref="Z17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15</v>
      </c>
      <c r="AH14" s="27"/>
      <c r="AI14" s="28"/>
      <c r="AJ14" s="29"/>
      <c r="AK14" s="30"/>
    </row>
    <row r="15" spans="1:37" ht="20.25">
      <c r="AF15" s="13" t="s">
        <v>28</v>
      </c>
      <c r="AG15" s="34">
        <v>15</v>
      </c>
      <c r="AH15" s="27"/>
      <c r="AI15" s="28"/>
      <c r="AJ15" s="29"/>
      <c r="AK15" s="30"/>
    </row>
    <row r="16" spans="1:37" ht="20.25">
      <c r="AF16" s="13" t="s">
        <v>30</v>
      </c>
      <c r="AG16" s="34">
        <v>15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175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H21" sqref="AH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14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14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14</v>
      </c>
      <c r="AH14" s="27"/>
      <c r="AI14" s="28"/>
      <c r="AJ14" s="29"/>
      <c r="AK14" s="30"/>
    </row>
    <row r="15" spans="1:37" ht="20.25">
      <c r="AF15" s="13" t="s">
        <v>28</v>
      </c>
      <c r="AG15" s="34">
        <v>14</v>
      </c>
      <c r="AH15" s="27"/>
      <c r="AI15" s="28"/>
      <c r="AJ15" s="29"/>
      <c r="AK15" s="30"/>
    </row>
    <row r="16" spans="1:37" ht="20.25">
      <c r="AF16" s="13" t="s">
        <v>30</v>
      </c>
      <c r="AG16" s="34">
        <v>13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167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E22" sqref="AE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19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19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19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19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19</v>
      </c>
      <c r="AH14" s="27"/>
      <c r="AI14" s="28"/>
      <c r="AJ14" s="29"/>
      <c r="AK14" s="30"/>
    </row>
    <row r="15" spans="1:37" ht="20.25">
      <c r="AF15" s="13" t="s">
        <v>28</v>
      </c>
      <c r="AG15" s="34">
        <v>19</v>
      </c>
      <c r="AH15" s="27"/>
      <c r="AI15" s="28"/>
      <c r="AJ15" s="29"/>
      <c r="AK15" s="30"/>
    </row>
    <row r="16" spans="1:37" ht="20.25">
      <c r="AF16" s="13" t="s">
        <v>30</v>
      </c>
      <c r="AG16" s="34">
        <v>19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223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2" sqref="AG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17</v>
      </c>
      <c r="AH15" s="27"/>
      <c r="AI15" s="28"/>
      <c r="AJ15" s="29"/>
      <c r="AK15" s="30"/>
    </row>
    <row r="16" spans="1:37" ht="20.25">
      <c r="AF16" s="13" t="s">
        <v>30</v>
      </c>
      <c r="AG16" s="34">
        <v>17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194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D22" sqref="AD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25</v>
      </c>
      <c r="AH14" s="27"/>
      <c r="AI14" s="28"/>
      <c r="AJ14" s="29"/>
      <c r="AK14" s="30"/>
    </row>
    <row r="15" spans="1:37" ht="20.25">
      <c r="AF15" s="13" t="s">
        <v>28</v>
      </c>
      <c r="AG15" s="34">
        <v>25</v>
      </c>
      <c r="AH15" s="27"/>
      <c r="AI15" s="28"/>
      <c r="AJ15" s="29"/>
      <c r="AK15" s="30"/>
    </row>
    <row r="16" spans="1:37" ht="20.25">
      <c r="AF16" s="13" t="s">
        <v>30</v>
      </c>
      <c r="AG16" s="34">
        <v>25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307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F22" sqref="AF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17</v>
      </c>
      <c r="AH14" s="27"/>
      <c r="AI14" s="28"/>
      <c r="AJ14" s="29"/>
      <c r="AK14" s="30"/>
    </row>
    <row r="15" spans="1:37" ht="20.25">
      <c r="AF15" s="13" t="s">
        <v>28</v>
      </c>
      <c r="AG15" s="34">
        <v>17</v>
      </c>
      <c r="AH15" s="27"/>
      <c r="AI15" s="28"/>
      <c r="AJ15" s="29"/>
      <c r="AK15" s="30"/>
    </row>
    <row r="16" spans="1:37" ht="20.25">
      <c r="AF16" s="13" t="s">
        <v>30</v>
      </c>
      <c r="AG16" s="34">
        <v>17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213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19" sqref="AG19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21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21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21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21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21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21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21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21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22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22</v>
      </c>
      <c r="AH14" s="27"/>
      <c r="AI14" s="28"/>
      <c r="AJ14" s="29"/>
      <c r="AK14" s="30"/>
    </row>
    <row r="15" spans="1:37" ht="20.25">
      <c r="AF15" s="13" t="s">
        <v>28</v>
      </c>
      <c r="AG15" s="34">
        <v>22</v>
      </c>
      <c r="AH15" s="27"/>
      <c r="AI15" s="28"/>
      <c r="AJ15" s="29"/>
      <c r="AK15" s="30"/>
    </row>
    <row r="16" spans="1:37" ht="20.25">
      <c r="AF16" s="13" t="s">
        <v>30</v>
      </c>
      <c r="AG16" s="34">
        <v>22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256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10" workbookViewId="0">
      <selection activeCell="AH23" sqref="AH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21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21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21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21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21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21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21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21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21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22</v>
      </c>
      <c r="AH14" s="27"/>
      <c r="AI14" s="28"/>
      <c r="AJ14" s="29"/>
      <c r="AK14" s="30"/>
    </row>
    <row r="15" spans="1:37" ht="20.25">
      <c r="AF15" s="13" t="s">
        <v>28</v>
      </c>
      <c r="AG15" s="34">
        <v>22</v>
      </c>
      <c r="AH15" s="27"/>
      <c r="AI15" s="28"/>
      <c r="AJ15" s="29"/>
      <c r="AK15" s="30"/>
    </row>
    <row r="16" spans="1:37" ht="20.25">
      <c r="AF16" s="13" t="s">
        <v>30</v>
      </c>
      <c r="AG16" s="34">
        <v>22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255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3" sqref="AG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15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184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1" sqref="AG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27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27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27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27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27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27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27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27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27</v>
      </c>
      <c r="AH14" s="27"/>
      <c r="AI14" s="28"/>
      <c r="AJ14" s="29"/>
      <c r="AK14" s="30"/>
    </row>
    <row r="15" spans="1:37" ht="20.25">
      <c r="AF15" s="13" t="s">
        <v>28</v>
      </c>
      <c r="AG15" s="34">
        <v>26</v>
      </c>
      <c r="AH15" s="27"/>
      <c r="AI15" s="28"/>
      <c r="AJ15" s="29"/>
      <c r="AK15" s="30"/>
    </row>
    <row r="16" spans="1:37" ht="20.25">
      <c r="AF16" s="13" t="s">
        <v>30</v>
      </c>
      <c r="AG16" s="34">
        <v>26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322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H23" sqref="AH23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25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25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25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25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25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25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26</v>
      </c>
      <c r="AH14" s="27"/>
      <c r="AI14" s="28"/>
      <c r="AJ14" s="29"/>
      <c r="AK14" s="30"/>
    </row>
    <row r="15" spans="1:37" ht="20.25">
      <c r="AF15" s="13" t="s">
        <v>28</v>
      </c>
      <c r="AG15" s="34">
        <v>26</v>
      </c>
      <c r="AH15" s="27"/>
      <c r="AI15" s="28"/>
      <c r="AJ15" s="29"/>
      <c r="AK15" s="30"/>
    </row>
    <row r="16" spans="1:37" ht="20.25">
      <c r="AF16" s="13" t="s">
        <v>30</v>
      </c>
      <c r="AG16" s="34">
        <v>26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306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G22" sqref="AG22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19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19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19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19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19</v>
      </c>
      <c r="AH14" s="27"/>
      <c r="AI14" s="28"/>
      <c r="AJ14" s="29"/>
      <c r="AK14" s="30"/>
    </row>
    <row r="15" spans="1:37" ht="20.25">
      <c r="AF15" s="13" t="s">
        <v>28</v>
      </c>
      <c r="AG15" s="34">
        <v>19</v>
      </c>
      <c r="AH15" s="27"/>
      <c r="AI15" s="28"/>
      <c r="AJ15" s="29"/>
      <c r="AK15" s="30"/>
    </row>
    <row r="16" spans="1:37" ht="20.25">
      <c r="AF16" s="13" t="s">
        <v>30</v>
      </c>
      <c r="AG16" s="34">
        <v>19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223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7" workbookViewId="0">
      <selection activeCell="AC25" sqref="AC25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16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16</v>
      </c>
      <c r="AH14" s="27"/>
      <c r="AI14" s="28"/>
      <c r="AJ14" s="29"/>
      <c r="AK14" s="30"/>
    </row>
    <row r="15" spans="1:37" ht="20.25">
      <c r="AF15" s="13" t="s">
        <v>28</v>
      </c>
      <c r="AG15" s="34">
        <v>16</v>
      </c>
      <c r="AH15" s="27"/>
      <c r="AI15" s="28"/>
      <c r="AJ15" s="29"/>
      <c r="AK15" s="30"/>
    </row>
    <row r="16" spans="1:37" ht="20.25">
      <c r="AF16" s="13" t="s">
        <v>30</v>
      </c>
      <c r="AG16" s="34">
        <v>15</v>
      </c>
      <c r="AH16" s="27"/>
      <c r="AI16" s="28"/>
      <c r="AJ16" s="29"/>
      <c r="AK16" s="30"/>
    </row>
    <row r="17" spans="32:37">
      <c r="AF17" s="14" t="s">
        <v>15</v>
      </c>
      <c r="AG17" s="31">
        <f>SUM(AG5:AG16)</f>
        <v>191</v>
      </c>
      <c r="AH17" s="31"/>
      <c r="AI17" s="32"/>
      <c r="AJ17" s="31"/>
      <c r="AK17" s="31"/>
    </row>
  </sheetData>
  <mergeCells count="12">
    <mergeCell ref="AF3:AK3"/>
    <mergeCell ref="AC2:AD2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H21" sqref="AH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24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24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24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24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24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24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24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25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25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25</v>
      </c>
      <c r="AH14" s="27"/>
      <c r="AI14" s="28"/>
      <c r="AJ14" s="29"/>
      <c r="AK14" s="30"/>
    </row>
    <row r="15" spans="1:37" ht="20.25">
      <c r="AF15" s="13" t="s">
        <v>28</v>
      </c>
      <c r="AG15" s="34">
        <v>25</v>
      </c>
      <c r="AH15" s="27"/>
      <c r="AI15" s="28"/>
      <c r="AJ15" s="29"/>
      <c r="AK15" s="30"/>
    </row>
    <row r="16" spans="1:37" ht="20.25">
      <c r="AF16" s="13" t="s">
        <v>30</v>
      </c>
      <c r="AG16" s="34">
        <v>25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293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opLeftCell="X4" workbookViewId="0">
      <selection activeCell="AH21" sqref="AH21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16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16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16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16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16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16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16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16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17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17</v>
      </c>
      <c r="AH14" s="27"/>
      <c r="AI14" s="28"/>
      <c r="AJ14" s="29"/>
      <c r="AK14" s="30"/>
    </row>
    <row r="15" spans="1:37" ht="20.25">
      <c r="AF15" s="13" t="s">
        <v>28</v>
      </c>
      <c r="AG15" s="34">
        <v>17</v>
      </c>
      <c r="AH15" s="27"/>
      <c r="AI15" s="28"/>
      <c r="AJ15" s="29"/>
      <c r="AK15" s="30"/>
    </row>
    <row r="16" spans="1:37" ht="20.25">
      <c r="AF16" s="13" t="s">
        <v>30</v>
      </c>
      <c r="AG16" s="34">
        <v>17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196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7"/>
  <sheetViews>
    <sheetView rightToLeft="1" tabSelected="1" topLeftCell="X4" workbookViewId="0">
      <selection activeCell="AB20" sqref="AB20"/>
    </sheetView>
  </sheetViews>
  <sheetFormatPr defaultRowHeight="15"/>
  <cols>
    <col min="1" max="1" width="12.85546875" customWidth="1"/>
    <col min="3" max="3" width="11.28515625" customWidth="1"/>
    <col min="4" max="4" width="15" customWidth="1"/>
    <col min="7" max="7" width="11.42578125" customWidth="1"/>
    <col min="8" max="8" width="10.42578125" customWidth="1"/>
    <col min="10" max="10" width="12.28515625" customWidth="1"/>
    <col min="11" max="11" width="10.7109375" customWidth="1"/>
    <col min="12" max="12" width="13.85546875" customWidth="1"/>
    <col min="14" max="14" width="12.140625" customWidth="1"/>
    <col min="18" max="18" width="13.42578125" customWidth="1"/>
    <col min="19" max="19" width="10.140625" customWidth="1"/>
    <col min="20" max="20" width="13.5703125" customWidth="1"/>
    <col min="22" max="22" width="11.5703125" customWidth="1"/>
    <col min="24" max="24" width="12.140625" customWidth="1"/>
    <col min="25" max="25" width="12.42578125" customWidth="1"/>
    <col min="26" max="26" width="12.7109375" customWidth="1"/>
    <col min="29" max="29" width="10.42578125" customWidth="1"/>
    <col min="30" max="30" width="13" customWidth="1"/>
    <col min="33" max="33" width="9.140625" customWidth="1"/>
    <col min="35" max="35" width="13" customWidth="1"/>
    <col min="37" max="37" width="19.85546875" customWidth="1"/>
    <col min="40" max="40" width="15.5703125" customWidth="1"/>
    <col min="41" max="41" width="18.85546875" customWidth="1"/>
    <col min="42" max="42" width="13" customWidth="1"/>
  </cols>
  <sheetData>
    <row r="1" spans="1:37" ht="20.25">
      <c r="A1" s="40" t="s">
        <v>62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</row>
    <row r="2" spans="1:37" ht="60.75" customHeight="1">
      <c r="A2" s="16" t="s">
        <v>0</v>
      </c>
      <c r="B2" s="9" t="s">
        <v>59</v>
      </c>
      <c r="C2" s="35" t="s">
        <v>51</v>
      </c>
      <c r="D2" s="36"/>
      <c r="E2" s="9" t="s">
        <v>1</v>
      </c>
      <c r="F2" s="9" t="s">
        <v>31</v>
      </c>
      <c r="G2" s="9" t="s">
        <v>36</v>
      </c>
      <c r="H2" s="9" t="s">
        <v>61</v>
      </c>
      <c r="I2" s="35" t="s">
        <v>45</v>
      </c>
      <c r="J2" s="36"/>
      <c r="K2" s="35" t="s">
        <v>38</v>
      </c>
      <c r="L2" s="36"/>
      <c r="M2" s="35" t="s">
        <v>32</v>
      </c>
      <c r="N2" s="36"/>
      <c r="O2" s="9" t="s">
        <v>42</v>
      </c>
      <c r="P2" s="9" t="s">
        <v>35</v>
      </c>
      <c r="Q2" s="35" t="s">
        <v>2</v>
      </c>
      <c r="R2" s="36"/>
      <c r="S2" s="35" t="s">
        <v>3</v>
      </c>
      <c r="T2" s="36"/>
      <c r="U2" s="35" t="s">
        <v>4</v>
      </c>
      <c r="V2" s="36"/>
      <c r="W2" s="35" t="s">
        <v>33</v>
      </c>
      <c r="X2" s="36"/>
      <c r="Y2" s="35" t="s">
        <v>34</v>
      </c>
      <c r="Z2" s="36"/>
      <c r="AA2" s="9" t="s">
        <v>5</v>
      </c>
      <c r="AB2" s="9" t="s">
        <v>17</v>
      </c>
      <c r="AC2" s="35" t="s">
        <v>60</v>
      </c>
      <c r="AD2" s="36"/>
    </row>
    <row r="3" spans="1:37" ht="28.5" customHeight="1">
      <c r="A3" s="17"/>
      <c r="B3" s="9" t="s">
        <v>39</v>
      </c>
      <c r="C3" s="9" t="s">
        <v>39</v>
      </c>
      <c r="D3" s="9" t="s">
        <v>41</v>
      </c>
      <c r="E3" s="9" t="s">
        <v>39</v>
      </c>
      <c r="F3" s="9" t="s">
        <v>39</v>
      </c>
      <c r="G3" s="9" t="s">
        <v>39</v>
      </c>
      <c r="H3" s="9" t="s">
        <v>41</v>
      </c>
      <c r="I3" s="9" t="s">
        <v>39</v>
      </c>
      <c r="J3" s="9" t="s">
        <v>40</v>
      </c>
      <c r="K3" s="9" t="s">
        <v>39</v>
      </c>
      <c r="L3" s="9" t="s">
        <v>40</v>
      </c>
      <c r="M3" s="9" t="s">
        <v>39</v>
      </c>
      <c r="N3" s="9" t="s">
        <v>40</v>
      </c>
      <c r="O3" s="9" t="s">
        <v>39</v>
      </c>
      <c r="P3" s="9" t="s">
        <v>39</v>
      </c>
      <c r="Q3" s="9" t="s">
        <v>39</v>
      </c>
      <c r="R3" s="9" t="s">
        <v>40</v>
      </c>
      <c r="S3" s="9" t="s">
        <v>39</v>
      </c>
      <c r="T3" s="9" t="s">
        <v>41</v>
      </c>
      <c r="U3" s="9" t="s">
        <v>39</v>
      </c>
      <c r="V3" s="9" t="s">
        <v>41</v>
      </c>
      <c r="W3" s="9" t="s">
        <v>39</v>
      </c>
      <c r="X3" s="9" t="s">
        <v>41</v>
      </c>
      <c r="Y3" s="9" t="s">
        <v>39</v>
      </c>
      <c r="Z3" s="9" t="s">
        <v>41</v>
      </c>
      <c r="AA3" s="9" t="s">
        <v>39</v>
      </c>
      <c r="AB3" s="9" t="s">
        <v>39</v>
      </c>
      <c r="AC3" s="9" t="s">
        <v>43</v>
      </c>
      <c r="AD3" s="9" t="s">
        <v>44</v>
      </c>
      <c r="AF3" s="37" t="s">
        <v>63</v>
      </c>
      <c r="AG3" s="38"/>
      <c r="AH3" s="38"/>
      <c r="AI3" s="38"/>
      <c r="AJ3" s="38"/>
      <c r="AK3" s="39"/>
    </row>
    <row r="4" spans="1:37" ht="37.5" customHeight="1">
      <c r="A4" s="18"/>
      <c r="B4" s="19"/>
      <c r="C4" s="19"/>
      <c r="D4" s="20" t="s">
        <v>58</v>
      </c>
      <c r="E4" s="21"/>
      <c r="F4" s="22"/>
      <c r="G4" s="23" t="s">
        <v>56</v>
      </c>
      <c r="H4" s="24" t="s">
        <v>57</v>
      </c>
      <c r="I4" s="22"/>
      <c r="J4" s="23" t="s">
        <v>46</v>
      </c>
      <c r="K4" s="22"/>
      <c r="L4" s="23" t="s">
        <v>47</v>
      </c>
      <c r="M4" s="22"/>
      <c r="N4" s="23" t="s">
        <v>48</v>
      </c>
      <c r="O4" s="25"/>
      <c r="P4" s="25"/>
      <c r="Q4" s="25"/>
      <c r="R4" s="24" t="s">
        <v>49</v>
      </c>
      <c r="S4" s="25"/>
      <c r="T4" s="24" t="s">
        <v>50</v>
      </c>
      <c r="U4" s="25"/>
      <c r="V4" s="24" t="s">
        <v>52</v>
      </c>
      <c r="W4" s="25"/>
      <c r="X4" s="24" t="s">
        <v>53</v>
      </c>
      <c r="Y4" s="25"/>
      <c r="Z4" s="24" t="s">
        <v>54</v>
      </c>
      <c r="AA4" s="25"/>
      <c r="AB4" s="25"/>
      <c r="AC4" s="19"/>
      <c r="AD4" s="20" t="s">
        <v>55</v>
      </c>
      <c r="AF4" s="4" t="s">
        <v>18</v>
      </c>
      <c r="AG4" s="1" t="s">
        <v>36</v>
      </c>
      <c r="AH4" s="2" t="s">
        <v>31</v>
      </c>
      <c r="AI4" s="26" t="s">
        <v>37</v>
      </c>
      <c r="AJ4" s="6" t="s">
        <v>16</v>
      </c>
      <c r="AK4" s="3" t="s">
        <v>1</v>
      </c>
    </row>
    <row r="5" spans="1:37" ht="22.5">
      <c r="A5" s="12" t="s">
        <v>6</v>
      </c>
      <c r="B5" s="5"/>
      <c r="C5" s="5"/>
      <c r="D5" s="15"/>
      <c r="E5" s="8"/>
      <c r="F5" s="11"/>
      <c r="G5" s="11"/>
      <c r="H5" s="10"/>
      <c r="I5" s="11"/>
      <c r="J5" s="11"/>
      <c r="K5" s="11"/>
      <c r="L5" s="11"/>
      <c r="M5" s="11"/>
      <c r="N5" s="11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5"/>
      <c r="AD5" s="15"/>
      <c r="AF5" s="12" t="s">
        <v>19</v>
      </c>
      <c r="AG5" s="34">
        <v>18</v>
      </c>
      <c r="AH5" s="27"/>
      <c r="AI5" s="28"/>
      <c r="AJ5" s="29"/>
      <c r="AK5" s="30"/>
    </row>
    <row r="6" spans="1:37" ht="22.5">
      <c r="A6" s="12" t="s">
        <v>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10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F6" s="12" t="s">
        <v>21</v>
      </c>
      <c r="AG6" s="34">
        <v>18</v>
      </c>
      <c r="AH6" s="27"/>
      <c r="AI6" s="28"/>
      <c r="AJ6" s="29"/>
      <c r="AK6" s="30"/>
    </row>
    <row r="7" spans="1:37" ht="22.5">
      <c r="A7" s="12" t="s">
        <v>8</v>
      </c>
      <c r="B7" s="5"/>
      <c r="C7" s="5"/>
      <c r="D7" s="5"/>
      <c r="E7" s="5"/>
      <c r="F7" s="11"/>
      <c r="G7" s="5"/>
      <c r="H7" s="5"/>
      <c r="I7" s="5"/>
      <c r="J7" s="5"/>
      <c r="K7" s="5"/>
      <c r="L7" s="5"/>
      <c r="M7" s="5"/>
      <c r="N7" s="5"/>
      <c r="O7" s="5"/>
      <c r="P7" s="5"/>
      <c r="Q7" s="10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F7" s="12" t="s">
        <v>23</v>
      </c>
      <c r="AG7" s="34">
        <v>18</v>
      </c>
      <c r="AH7" s="27"/>
      <c r="AI7" s="28"/>
      <c r="AJ7" s="29"/>
      <c r="AK7" s="30"/>
    </row>
    <row r="8" spans="1:37" ht="22.5">
      <c r="A8" s="12" t="s">
        <v>9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10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F8" s="12" t="s">
        <v>25</v>
      </c>
      <c r="AG8" s="34">
        <v>18</v>
      </c>
      <c r="AH8" s="27"/>
      <c r="AI8" s="28"/>
      <c r="AJ8" s="29"/>
      <c r="AK8" s="30"/>
    </row>
    <row r="9" spans="1:37" ht="22.5">
      <c r="A9" s="12" t="s">
        <v>10</v>
      </c>
      <c r="B9" s="5"/>
      <c r="C9" s="5"/>
      <c r="D9" s="5"/>
      <c r="E9" s="5"/>
      <c r="F9" s="11"/>
      <c r="G9" s="5"/>
      <c r="H9" s="5"/>
      <c r="I9" s="5"/>
      <c r="J9" s="5"/>
      <c r="K9" s="5"/>
      <c r="L9" s="5"/>
      <c r="M9" s="5"/>
      <c r="N9" s="5"/>
      <c r="O9" s="5"/>
      <c r="P9" s="5"/>
      <c r="Q9" s="10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F9" s="12" t="s">
        <v>27</v>
      </c>
      <c r="AG9" s="34">
        <v>18</v>
      </c>
      <c r="AH9" s="27"/>
      <c r="AI9" s="28"/>
      <c r="AJ9" s="29"/>
      <c r="AK9" s="30"/>
    </row>
    <row r="10" spans="1:37" ht="22.5">
      <c r="A10" s="12" t="s">
        <v>11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0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F10" s="12" t="s">
        <v>29</v>
      </c>
      <c r="AG10" s="34">
        <v>18</v>
      </c>
      <c r="AH10" s="27"/>
      <c r="AI10" s="28"/>
      <c r="AJ10" s="29"/>
      <c r="AK10" s="30"/>
    </row>
    <row r="11" spans="1:37" ht="22.5">
      <c r="A11" s="12" t="s">
        <v>12</v>
      </c>
      <c r="B11" s="5"/>
      <c r="C11" s="5"/>
      <c r="D11" s="5"/>
      <c r="E11" s="5"/>
      <c r="F11" s="11"/>
      <c r="G11" s="5"/>
      <c r="H11" s="5"/>
      <c r="I11" s="5"/>
      <c r="J11" s="5"/>
      <c r="K11" s="5"/>
      <c r="L11" s="5"/>
      <c r="M11" s="5"/>
      <c r="N11" s="5"/>
      <c r="O11" s="5"/>
      <c r="P11" s="5"/>
      <c r="Q11" s="10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F11" s="13" t="s">
        <v>20</v>
      </c>
      <c r="AG11" s="34">
        <v>18</v>
      </c>
      <c r="AH11" s="27"/>
      <c r="AI11" s="28"/>
      <c r="AJ11" s="29"/>
      <c r="AK11" s="30"/>
    </row>
    <row r="12" spans="1:37" ht="22.5">
      <c r="A12" s="12" t="s">
        <v>13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10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F12" s="13" t="s">
        <v>22</v>
      </c>
      <c r="AG12" s="34">
        <v>18</v>
      </c>
      <c r="AH12" s="27"/>
      <c r="AI12" s="28"/>
      <c r="AJ12" s="29"/>
      <c r="AK12" s="30"/>
    </row>
    <row r="13" spans="1:37" ht="22.5">
      <c r="A13" s="12" t="s">
        <v>14</v>
      </c>
      <c r="B13" s="5"/>
      <c r="C13" s="5"/>
      <c r="D13" s="5"/>
      <c r="E13" s="5"/>
      <c r="F13" s="11"/>
      <c r="G13" s="5"/>
      <c r="H13" s="5"/>
      <c r="I13" s="5"/>
      <c r="J13" s="5"/>
      <c r="K13" s="5"/>
      <c r="L13" s="5"/>
      <c r="M13" s="5"/>
      <c r="N13" s="5"/>
      <c r="O13" s="5"/>
      <c r="P13" s="5"/>
      <c r="Q13" s="10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F13" s="13" t="s">
        <v>24</v>
      </c>
      <c r="AG13" s="34">
        <v>18</v>
      </c>
      <c r="AH13" s="27"/>
      <c r="AI13" s="28"/>
      <c r="AJ13" s="29"/>
      <c r="AK13" s="30"/>
    </row>
    <row r="14" spans="1:37" ht="22.5">
      <c r="A14" s="33" t="s">
        <v>15</v>
      </c>
      <c r="B14" s="7"/>
      <c r="C14" s="7"/>
      <c r="D14" s="7">
        <v>100</v>
      </c>
      <c r="E14" s="7"/>
      <c r="F14" s="7"/>
      <c r="G14" s="7"/>
      <c r="H14" s="7">
        <v>100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F14" s="13" t="s">
        <v>26</v>
      </c>
      <c r="AG14" s="34">
        <v>17</v>
      </c>
      <c r="AH14" s="27"/>
      <c r="AI14" s="28"/>
      <c r="AJ14" s="29"/>
      <c r="AK14" s="30"/>
    </row>
    <row r="15" spans="1:37" ht="20.25">
      <c r="AF15" s="13" t="s">
        <v>28</v>
      </c>
      <c r="AG15" s="34">
        <v>17</v>
      </c>
      <c r="AH15" s="27"/>
      <c r="AI15" s="28"/>
      <c r="AJ15" s="29"/>
      <c r="AK15" s="30"/>
    </row>
    <row r="16" spans="1:37" ht="20.25">
      <c r="AF16" s="13" t="s">
        <v>30</v>
      </c>
      <c r="AG16" s="34">
        <v>17</v>
      </c>
      <c r="AH16" s="27"/>
      <c r="AI16" s="28"/>
      <c r="AJ16" s="29"/>
      <c r="AK16" s="30"/>
    </row>
    <row r="17" spans="32:37">
      <c r="AF17" s="14" t="s">
        <v>15</v>
      </c>
      <c r="AG17" s="14">
        <f>SUM(AG5:AG16)</f>
        <v>213</v>
      </c>
      <c r="AH17" s="31"/>
      <c r="AI17" s="32"/>
      <c r="AJ17" s="31"/>
      <c r="AK17" s="31"/>
    </row>
  </sheetData>
  <mergeCells count="12">
    <mergeCell ref="AC2:AD2"/>
    <mergeCell ref="AF3:AK3"/>
    <mergeCell ref="A1:AD1"/>
    <mergeCell ref="C2:D2"/>
    <mergeCell ref="I2:J2"/>
    <mergeCell ref="K2:L2"/>
    <mergeCell ref="M2:N2"/>
    <mergeCell ref="Q2:R2"/>
    <mergeCell ref="S2:T2"/>
    <mergeCell ref="U2:V2"/>
    <mergeCell ref="W2:X2"/>
    <mergeCell ref="Y2:Z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44</vt:i4>
      </vt:variant>
    </vt:vector>
  </HeadingPairs>
  <TitlesOfParts>
    <vt:vector size="44" baseType="lpstr">
      <vt:lpstr>علم و صنعت</vt:lpstr>
      <vt:lpstr>شقایق</vt:lpstr>
      <vt:lpstr>شمیران نو</vt:lpstr>
      <vt:lpstr>شهیدمدنی</vt:lpstr>
      <vt:lpstr>سبلان جنوبی</vt:lpstr>
      <vt:lpstr>اختیاریه</vt:lpstr>
      <vt:lpstr>احتشامیه</vt:lpstr>
      <vt:lpstr>کرمان</vt:lpstr>
      <vt:lpstr>سهروردی</vt:lpstr>
      <vt:lpstr>نارمک</vt:lpstr>
      <vt:lpstr>سرسبز</vt:lpstr>
      <vt:lpstr>گلشن</vt:lpstr>
      <vt:lpstr>احسان</vt:lpstr>
      <vt:lpstr>کوهسار</vt:lpstr>
      <vt:lpstr>کاظم آباد</vt:lpstr>
      <vt:lpstr>نیرودریایی</vt:lpstr>
      <vt:lpstr>شمس آباد</vt:lpstr>
      <vt:lpstr>شهیدرجائی</vt:lpstr>
      <vt:lpstr>هروی</vt:lpstr>
      <vt:lpstr>بقیه الله</vt:lpstr>
      <vt:lpstr>ونک</vt:lpstr>
      <vt:lpstr>وحیدیه</vt:lpstr>
      <vt:lpstr>بخت آزاد</vt:lpstr>
      <vt:lpstr>زرکش</vt:lpstr>
      <vt:lpstr>دردشت</vt:lpstr>
      <vt:lpstr>لشگر</vt:lpstr>
      <vt:lpstr>دلاوران</vt:lpstr>
      <vt:lpstr>قنات کوثر</vt:lpstr>
      <vt:lpstr>سراج</vt:lpstr>
      <vt:lpstr>والفجرحکیمیه</vt:lpstr>
      <vt:lpstr>مهرحکیمیه</vt:lpstr>
      <vt:lpstr>زرگنده</vt:lpstr>
      <vt:lpstr>بهار تهرانپارس</vt:lpstr>
      <vt:lpstr>اول تهرانپارس</vt:lpstr>
      <vt:lpstr>باغ اناری</vt:lpstr>
      <vt:lpstr>عادل تهرانپارس</vt:lpstr>
      <vt:lpstr>اشراق</vt:lpstr>
      <vt:lpstr>چهارم تهرانپارس</vt:lpstr>
      <vt:lpstr>پلیس</vt:lpstr>
      <vt:lpstr>گرگان</vt:lpstr>
      <vt:lpstr>پروین</vt:lpstr>
      <vt:lpstr>زهدی</vt:lpstr>
      <vt:lpstr>جوادیه</vt:lpstr>
      <vt:lpstr>جلفا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Shabani</dc:creator>
  <cp:lastModifiedBy>mahdieh safari</cp:lastModifiedBy>
  <dcterms:created xsi:type="dcterms:W3CDTF">2025-02-19T05:21:16Z</dcterms:created>
  <dcterms:modified xsi:type="dcterms:W3CDTF">2026-06-15T08:15:31Z</dcterms:modified>
</cp:coreProperties>
</file>